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3\Documentos de Compra 2023\07. JULIO\02. MAMPUESTOS METROLITANA\Anexos\"/>
    </mc:Choice>
  </mc:AlternateContent>
  <bookViews>
    <workbookView xWindow="0" yWindow="0" windowWidth="20490" windowHeight="5595"/>
  </bookViews>
  <sheets>
    <sheet name="ANEXO II" sheetId="2" r:id="rId1"/>
    <sheet name="Hoja1" sheetId="3" r:id="rId2"/>
  </sheets>
  <definedNames>
    <definedName name="_xlnm._FilterDatabase" localSheetId="0" hidden="1">'ANEXO II'!$A$21:$L$23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K27" i="2" l="1"/>
  <c r="J27" i="2" l="1"/>
  <c r="J26" i="2"/>
  <c r="K26" i="2" s="1"/>
  <c r="J25" i="2"/>
  <c r="K25" i="2" s="1"/>
  <c r="J24" i="2"/>
  <c r="K24" i="2" s="1"/>
  <c r="J23" i="2" l="1"/>
  <c r="K23" i="2" s="1"/>
</calcChain>
</file>

<file path=xl/sharedStrings.xml><?xml version="1.0" encoding="utf-8"?>
<sst xmlns="http://schemas.openxmlformats.org/spreadsheetml/2006/main" count="62" uniqueCount="43">
  <si>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</si>
  <si>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</si>
  <si>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</si>
  <si>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</si>
  <si>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</si>
  <si>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</si>
  <si>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</si>
  <si>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</si>
  <si>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</si>
  <si>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</si>
  <si>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</si>
  <si>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</si>
  <si>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</si>
  <si>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</si>
  <si>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</si>
  <si>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</si>
  <si>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</si>
  <si>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</si>
  <si>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</si>
  <si>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</si>
  <si>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</si>
  <si>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</si>
  <si>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</si>
  <si>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</si>
  <si>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</si>
  <si>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</si>
  <si>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</si>
  <si>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</si>
  <si>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</si>
  <si>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</si>
  <si>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</si>
  <si>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</si>
  <si>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Nº RUT</t>
  </si>
  <si>
    <t>Metropolitana</t>
  </si>
  <si>
    <t>UNI.</t>
  </si>
  <si>
    <t>Mampuestos</t>
  </si>
  <si>
    <t>Bloque vibrado 12x19x39 Con Fondo</t>
  </si>
  <si>
    <t>VP-01 06/07/2023</t>
  </si>
  <si>
    <t>MP-01 06/07/2023</t>
  </si>
  <si>
    <t>Bloque De Hormigón 12X20X40cm.</t>
  </si>
  <si>
    <t>Bloque De Hormigón U 12X20X40cm.</t>
  </si>
  <si>
    <t>Bloqueta De Hormigón 8X40X20Cm</t>
  </si>
  <si>
    <t>Ticholo 12x25x25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</si>
</sst>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8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left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4" fontId="8" fillId="0" borderId="5" xfId="0" applyNumberFormat="1" applyFont="1" applyBorder="1" applyAlignment="1" applyProtection="1">
      <alignment horizontal="right"/>
      <protection locked="0"/>
    </xf>
    <xf numFmtId="0" fontId="8" fillId="0" borderId="5" xfId="0" applyFont="1" applyBorder="1" applyProtection="1">
      <protection locked="0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5" xfId="0" applyNumberFormat="1" applyFont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3" fontId="8" fillId="0" borderId="5" xfId="0" applyNumberFormat="1" applyFont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 vertical="center"/>
      <protection locked="0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8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0</xdr:row>
      <xdr:rowOff>28574</xdr:rowOff>
    </xdr:from>
    <xdr:to>
      <xdr:col>12</xdr:col>
      <xdr:colOff>9524</xdr:colOff>
      <xdr:row>4</xdr:row>
      <xdr:rowOff>152399</xdr:rowOff>
    </xdr:to>
    <xdr:sp macro="" textlink="">
      <xdr:nvSpPr>
        <xdr:cNvPr id="2" name="2 Rectángulo"/>
        <xdr:cNvSpPr/>
      </xdr:nvSpPr>
      <xdr:spPr>
        <a:xfrm>
          <a:off x="47624" y="28574"/>
          <a:ext cx="13154025" cy="10001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1676399</xdr:colOff>
      <xdr:row>1</xdr:row>
      <xdr:rowOff>4760</xdr:rowOff>
    </xdr:from>
    <xdr:to>
      <xdr:col>9</xdr:col>
      <xdr:colOff>847725</xdr:colOff>
      <xdr:row>3</xdr:row>
      <xdr:rowOff>114299</xdr:rowOff>
    </xdr:to>
    <xdr:sp macro="" textlink="">
      <xdr:nvSpPr>
        <xdr:cNvPr id="3" name="3 CuadroTexto"/>
        <xdr:cNvSpPr txBox="1"/>
      </xdr:nvSpPr>
      <xdr:spPr>
        <a:xfrm>
          <a:off x="4600574" y="223835"/>
          <a:ext cx="6238876" cy="547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  <a:p>
          <a:pPr algn="ctr"/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9</xdr:col>
      <xdr:colOff>800100</xdr:colOff>
      <xdr:row>0</xdr:row>
      <xdr:rowOff>114300</xdr:rowOff>
    </xdr:from>
    <xdr:to>
      <xdr:col>11</xdr:col>
      <xdr:colOff>1104899</xdr:colOff>
      <xdr:row>3</xdr:row>
      <xdr:rowOff>128587</xdr:rowOff>
    </xdr:to>
    <xdr:sp macro="" textlink="">
      <xdr:nvSpPr>
        <xdr:cNvPr id="4" name="CuadroTexto 3"/>
        <xdr:cNvSpPr txBox="1"/>
      </xdr:nvSpPr>
      <xdr:spPr>
        <a:xfrm>
          <a:off x="10791825" y="114300"/>
          <a:ext cx="2076449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200025</xdr:colOff>
      <xdr:row>0</xdr:row>
      <xdr:rowOff>114300</xdr:rowOff>
    </xdr:from>
    <xdr:to>
      <xdr:col>4</xdr:col>
      <xdr:colOff>1981200</xdr:colOff>
      <xdr:row>4</xdr:row>
      <xdr:rowOff>57150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14300"/>
          <a:ext cx="4743450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1"/>
  <sheetViews>
    <sheetView tabSelected="1" topLeftCell="A10" zoomScaleNormal="100" workbookViewId="0">
      <selection activeCell="L23" activeCellId="6" sqref="E8:E18 G8:I17 H18 I18 K10:L17 I23:I27 L23:L27"/>
    </sheetView>
  </sheetViews>
  <sheetFormatPr baseColWidth="10" defaultColWidth="15.85546875" defaultRowHeight="12.75" x14ac:dyDescent="0.2"/>
  <cols>
    <col min="1" max="1" width="6" style="24" customWidth="1"/>
    <col min="2" max="2" width="11.5703125" style="8" customWidth="1"/>
    <col min="3" max="3" width="13.5703125" style="8" customWidth="1"/>
    <col min="4" max="4" width="13.28515625" style="1" customWidth="1"/>
    <col min="5" max="5" width="65.28515625" style="1" customWidth="1"/>
    <col min="6" max="6" width="7.140625" style="23" customWidth="1"/>
    <col min="7" max="7" width="8.140625" style="20" customWidth="1"/>
    <col min="8" max="8" width="11.85546875" style="1" bestFit="1" customWidth="1"/>
    <col min="9" max="9" width="14.7109375" style="23" customWidth="1"/>
    <col min="10" max="10" width="13.5703125" style="20" customWidth="1"/>
    <col min="11" max="11" width="13" style="20" customWidth="1"/>
    <col min="12" max="12" width="21.42578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1"/>
      <c r="B5" s="19"/>
      <c r="C5" s="19"/>
      <c r="D5" s="2"/>
      <c r="E5" s="2"/>
      <c r="F5" s="2"/>
      <c r="G5" s="21"/>
      <c r="H5" s="2"/>
      <c r="I5" s="2"/>
      <c r="J5" s="21"/>
      <c r="K5" s="21"/>
    </row>
    <row r="6" spans="1:12" x14ac:dyDescent="0.2">
      <c r="A6" s="42"/>
      <c r="B6" s="36"/>
      <c r="D6" s="4" t="s">
        <v>5</v>
      </c>
      <c r="E6" s="5"/>
      <c r="F6" s="33" t="s">
        <v>9</v>
      </c>
      <c r="G6" s="6"/>
      <c r="I6" s="3"/>
      <c r="J6" s="31" t="s">
        <v>20</v>
      </c>
      <c r="K6" s="22"/>
    </row>
    <row r="7" spans="1:12" x14ac:dyDescent="0.2">
      <c r="A7" s="43"/>
      <c r="B7" s="13"/>
      <c r="D7" s="8"/>
      <c r="F7" s="34"/>
      <c r="G7" s="6"/>
      <c r="I7" s="7"/>
      <c r="J7" s="7"/>
      <c r="K7" s="9"/>
    </row>
    <row r="8" spans="1:12" x14ac:dyDescent="0.2">
      <c r="A8" s="44"/>
      <c r="B8" s="37"/>
      <c r="D8" s="81" t="s">
        <v>7</v>
      </c>
      <c r="E8" s="27"/>
      <c r="F8" s="23" t="s">
        <v>12</v>
      </c>
      <c r="G8" s="78"/>
      <c r="H8" s="29"/>
      <c r="I8" s="40"/>
      <c r="J8" s="8" t="s">
        <v>26</v>
      </c>
    </row>
    <row r="9" spans="1:12" x14ac:dyDescent="0.2">
      <c r="A9" s="45"/>
      <c r="B9" s="11"/>
      <c r="D9" s="8"/>
      <c r="E9" s="27"/>
      <c r="G9" s="78"/>
      <c r="H9" s="29"/>
      <c r="I9" s="74"/>
    </row>
    <row r="10" spans="1:12" x14ac:dyDescent="0.2">
      <c r="A10" s="46"/>
      <c r="D10" s="81" t="s">
        <v>6</v>
      </c>
      <c r="E10" s="27"/>
      <c r="F10" s="23" t="s">
        <v>13</v>
      </c>
      <c r="G10" s="78"/>
      <c r="H10" s="29"/>
      <c r="I10" s="39"/>
      <c r="J10" s="8" t="s">
        <v>15</v>
      </c>
      <c r="K10" s="32"/>
      <c r="L10" s="27"/>
    </row>
    <row r="11" spans="1:12" x14ac:dyDescent="0.2">
      <c r="A11" s="43"/>
      <c r="D11" s="14"/>
      <c r="E11" s="27"/>
      <c r="F11" s="34"/>
      <c r="G11" s="78"/>
      <c r="H11" s="29"/>
      <c r="I11" s="38"/>
      <c r="K11" s="75"/>
      <c r="L11" s="27"/>
    </row>
    <row r="12" spans="1:12" x14ac:dyDescent="0.2">
      <c r="D12" s="81" t="s">
        <v>32</v>
      </c>
      <c r="E12" s="30"/>
      <c r="F12" s="10" t="s">
        <v>22</v>
      </c>
      <c r="G12" s="78"/>
      <c r="H12" s="29"/>
      <c r="I12" s="29"/>
      <c r="J12" s="8" t="s">
        <v>21</v>
      </c>
      <c r="K12" s="32"/>
      <c r="L12" s="27"/>
    </row>
    <row r="13" spans="1:12" x14ac:dyDescent="0.2">
      <c r="D13" s="8"/>
      <c r="E13" s="27"/>
      <c r="F13" s="34"/>
      <c r="G13" s="78"/>
      <c r="H13" s="29"/>
      <c r="I13" s="38"/>
      <c r="J13" s="8"/>
      <c r="K13" s="32"/>
      <c r="L13" s="27"/>
    </row>
    <row r="14" spans="1:12" x14ac:dyDescent="0.2">
      <c r="D14" s="81" t="s">
        <v>8</v>
      </c>
      <c r="E14" s="28"/>
      <c r="F14" s="12" t="s">
        <v>14</v>
      </c>
      <c r="G14" s="79"/>
      <c r="H14" s="29"/>
      <c r="I14" s="38"/>
      <c r="J14" s="8" t="s">
        <v>16</v>
      </c>
      <c r="K14" s="32"/>
      <c r="L14" s="27"/>
    </row>
    <row r="15" spans="1:12" x14ac:dyDescent="0.2">
      <c r="D15" s="8"/>
      <c r="E15" s="27"/>
      <c r="F15" s="35"/>
      <c r="G15" s="78"/>
      <c r="H15" s="29"/>
      <c r="I15" s="38"/>
      <c r="J15" s="14"/>
      <c r="K15" s="32"/>
      <c r="L15" s="27"/>
    </row>
    <row r="16" spans="1:12" x14ac:dyDescent="0.2">
      <c r="D16" s="81" t="s">
        <v>11</v>
      </c>
      <c r="E16" s="30"/>
      <c r="F16" s="23" t="s">
        <v>11</v>
      </c>
      <c r="G16" s="83"/>
      <c r="H16" s="84"/>
      <c r="I16" s="85"/>
      <c r="J16" s="14" t="s">
        <v>10</v>
      </c>
      <c r="K16" s="32"/>
      <c r="L16" s="27"/>
    </row>
    <row r="17" spans="1:12" x14ac:dyDescent="0.2">
      <c r="D17" s="14"/>
      <c r="E17" s="73"/>
      <c r="G17" s="82"/>
      <c r="H17" s="71"/>
      <c r="I17" s="71"/>
      <c r="J17" s="13"/>
      <c r="K17" s="32"/>
      <c r="L17" s="29"/>
    </row>
    <row r="18" spans="1:12" x14ac:dyDescent="0.2">
      <c r="D18" s="81" t="s">
        <v>14</v>
      </c>
      <c r="E18" s="28"/>
      <c r="F18" s="23" t="s">
        <v>23</v>
      </c>
      <c r="G18" s="77"/>
      <c r="H18" s="71"/>
      <c r="I18" s="71"/>
      <c r="J18" s="13"/>
    </row>
    <row r="19" spans="1:12" x14ac:dyDescent="0.2">
      <c r="A19" s="47"/>
      <c r="B19" s="14"/>
      <c r="C19" s="14"/>
      <c r="D19" s="6"/>
      <c r="E19" s="8"/>
      <c r="H19" s="7"/>
      <c r="I19" s="17"/>
      <c r="J19" s="13"/>
      <c r="K19" s="16"/>
    </row>
    <row r="20" spans="1:12" x14ac:dyDescent="0.2">
      <c r="A20" s="47"/>
      <c r="B20" s="14"/>
      <c r="C20" s="14"/>
      <c r="D20" s="6"/>
      <c r="E20" s="15"/>
      <c r="F20" s="34"/>
      <c r="G20" s="18"/>
      <c r="H20" s="7"/>
      <c r="I20" s="17"/>
      <c r="J20" s="13"/>
      <c r="K20" s="9"/>
    </row>
    <row r="21" spans="1:12" x14ac:dyDescent="0.2">
      <c r="A21" s="48" t="s">
        <v>0</v>
      </c>
      <c r="B21" s="48" t="s">
        <v>24</v>
      </c>
      <c r="C21" s="49" t="s">
        <v>17</v>
      </c>
      <c r="D21" s="50" t="s">
        <v>18</v>
      </c>
      <c r="E21" s="48" t="s">
        <v>30</v>
      </c>
      <c r="F21" s="51" t="s">
        <v>29</v>
      </c>
      <c r="G21" s="52" t="s">
        <v>1</v>
      </c>
      <c r="H21" s="52" t="s">
        <v>25</v>
      </c>
      <c r="I21" s="53" t="s">
        <v>19</v>
      </c>
      <c r="J21" s="54" t="s">
        <v>2</v>
      </c>
      <c r="K21" s="55" t="s">
        <v>3</v>
      </c>
      <c r="L21" s="56" t="s">
        <v>4</v>
      </c>
    </row>
    <row r="22" spans="1:12" x14ac:dyDescent="0.2">
      <c r="A22" s="57" t="s">
        <v>35</v>
      </c>
      <c r="B22" s="57"/>
      <c r="C22" s="58"/>
      <c r="D22" s="59"/>
      <c r="E22" s="60"/>
      <c r="F22" s="61"/>
      <c r="G22" s="62"/>
      <c r="H22" s="62"/>
      <c r="I22" s="69"/>
      <c r="J22" s="63"/>
      <c r="K22" s="64"/>
      <c r="L22" s="70"/>
    </row>
    <row r="23" spans="1:12" x14ac:dyDescent="0.2">
      <c r="A23" s="65">
        <v>1</v>
      </c>
      <c r="B23" s="66" t="s">
        <v>33</v>
      </c>
      <c r="C23" s="66" t="s">
        <v>35</v>
      </c>
      <c r="D23" s="80">
        <v>310001</v>
      </c>
      <c r="E23" s="76" t="s">
        <v>39</v>
      </c>
      <c r="F23" s="66" t="s">
        <v>34</v>
      </c>
      <c r="G23" s="66">
        <v>500</v>
      </c>
      <c r="H23" s="66" t="s">
        <v>31</v>
      </c>
      <c r="I23" s="67"/>
      <c r="J23" s="72">
        <f t="shared" ref="J23" si="0">+I23*0.22</f>
        <v>0</v>
      </c>
      <c r="K23" s="72">
        <f>+(I23+J23)*G25</f>
        <v>0</v>
      </c>
      <c r="L23" s="68"/>
    </row>
    <row r="24" spans="1:12" x14ac:dyDescent="0.2">
      <c r="A24" s="65">
        <v>2</v>
      </c>
      <c r="B24" s="66" t="s">
        <v>33</v>
      </c>
      <c r="C24" s="66" t="s">
        <v>35</v>
      </c>
      <c r="D24" s="80">
        <v>310002</v>
      </c>
      <c r="E24" s="76" t="s">
        <v>40</v>
      </c>
      <c r="F24" s="66" t="s">
        <v>34</v>
      </c>
      <c r="G24" s="66">
        <v>500</v>
      </c>
      <c r="H24" s="66" t="s">
        <v>31</v>
      </c>
      <c r="I24" s="67"/>
      <c r="J24" s="72">
        <f t="shared" ref="J24:J25" si="1">+I24*0.22</f>
        <v>0</v>
      </c>
      <c r="K24" s="72">
        <f>+(I24+J24)*G27</f>
        <v>0</v>
      </c>
      <c r="L24" s="68"/>
    </row>
    <row r="25" spans="1:12" x14ac:dyDescent="0.2">
      <c r="A25" s="65">
        <v>3</v>
      </c>
      <c r="B25" s="66" t="s">
        <v>33</v>
      </c>
      <c r="C25" s="66" t="s">
        <v>35</v>
      </c>
      <c r="D25" s="80">
        <v>310005</v>
      </c>
      <c r="E25" s="76" t="s">
        <v>36</v>
      </c>
      <c r="F25" s="66" t="s">
        <v>34</v>
      </c>
      <c r="G25" s="66">
        <v>2500</v>
      </c>
      <c r="H25" s="66" t="s">
        <v>31</v>
      </c>
      <c r="I25" s="67"/>
      <c r="J25" s="72">
        <f t="shared" si="1"/>
        <v>0</v>
      </c>
      <c r="K25" s="72">
        <f>+(I25+J25)*G25</f>
        <v>0</v>
      </c>
      <c r="L25" s="68"/>
    </row>
    <row r="26" spans="1:12" x14ac:dyDescent="0.2">
      <c r="A26" s="65">
        <v>4</v>
      </c>
      <c r="B26" s="66" t="s">
        <v>33</v>
      </c>
      <c r="C26" s="66" t="s">
        <v>35</v>
      </c>
      <c r="D26" s="80">
        <v>310007</v>
      </c>
      <c r="E26" s="76" t="s">
        <v>42</v>
      </c>
      <c r="F26" s="66" t="s">
        <v>34</v>
      </c>
      <c r="G26" s="20">
        <v>1000</v>
      </c>
      <c r="H26" s="66" t="s">
        <v>31</v>
      </c>
      <c r="I26" s="67"/>
      <c r="J26" s="72">
        <f t="shared" ref="J26:J27" si="2">+I26*0.22</f>
        <v>0</v>
      </c>
      <c r="K26" s="72">
        <f>+(I26+J26)*G27</f>
        <v>0</v>
      </c>
      <c r="L26" s="68"/>
    </row>
    <row r="27" spans="1:12" x14ac:dyDescent="0.2">
      <c r="A27" s="65">
        <v>5</v>
      </c>
      <c r="B27" s="66" t="s">
        <v>33</v>
      </c>
      <c r="C27" s="66" t="s">
        <v>35</v>
      </c>
      <c r="D27" s="80">
        <v>310008</v>
      </c>
      <c r="E27" s="76" t="s">
        <v>41</v>
      </c>
      <c r="F27" s="66" t="s">
        <v>34</v>
      </c>
      <c r="G27" s="66">
        <v>50</v>
      </c>
      <c r="H27" s="66" t="s">
        <v>31</v>
      </c>
      <c r="I27" s="67"/>
      <c r="J27" s="72">
        <f t="shared" si="2"/>
        <v>0</v>
      </c>
      <c r="K27" s="72">
        <f>+(I27+J27)*G28</f>
        <v>0</v>
      </c>
      <c r="L27" s="68"/>
    </row>
    <row r="30" spans="1:12" x14ac:dyDescent="0.2">
      <c r="J30" s="25" t="s">
        <v>27</v>
      </c>
      <c r="K30" s="25" t="s">
        <v>28</v>
      </c>
    </row>
    <row r="31" spans="1:12" ht="25.5" x14ac:dyDescent="0.2">
      <c r="J31" s="26" t="s">
        <v>37</v>
      </c>
      <c r="K31" s="26" t="s">
        <v>38</v>
      </c>
    </row>
  </sheetData>
  <sheetProtection algorithmName="SHA-512" hashValue="kCOwQXOLVLvsQdkq0VgspevRTN1PLOOG6JqRoUwrHEk9HSaFfNPo4P9BoIKt/oHoxw9g5a8zpqGD5CaElGp48w==" saltValue="m95+Uihv+P+GnUFgyqzU/w==" spinCount="100000" sheet="1" objects="1" scenarios="1"/>
  <autoFilter ref="A21:L23"/>
  <sortState ref="D198:G207">
    <sortCondition ref="E198:E207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61" fitToHeight="4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2023-06-26T19:02:48Z</cp:lastPrinted>
  <dcterms:created xsi:type="dcterms:W3CDTF">2019-08-27T18:47:03Z</dcterms:created>
  <dcterms:modified xsi:type="dcterms:W3CDTF">2023-07-06T12:47:35Z</dcterms:modified>
</cp:coreProperties>
</file>